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filterPrivacy="1" defaultThemeVersion="124226"/>
  <xr:revisionPtr revIDLastSave="0" documentId="13_ncr:1_{3DA52193-4AF5-483E-AB80-76BD48AC267E}" xr6:coauthVersionLast="47" xr6:coauthVersionMax="47" xr10:uidLastSave="{00000000-0000-0000-0000-000000000000}"/>
  <bookViews>
    <workbookView xWindow="-120" yWindow="-120" windowWidth="29040" windowHeight="17520" activeTab="1" xr2:uid="{00000000-000D-0000-FFFF-FFFF00000000}"/>
  </bookViews>
  <sheets>
    <sheet name="Ponudbeni predračun" sheetId="1" r:id="rId1"/>
    <sheet name="Rekapitulacija" sheetId="2" r:id="rId2"/>
  </sheets>
  <definedNames>
    <definedName name="_xlnm.Print_Area" localSheetId="0">'Ponudbeni predračun'!$A$2:$M$28</definedName>
    <definedName name="_xlnm.Print_Area" localSheetId="1">Rekapitulacija!$A$1:$I$20</definedName>
  </definedNames>
  <calcPr calcId="191029"/>
</workbook>
</file>

<file path=xl/calcChain.xml><?xml version="1.0" encoding="utf-8"?>
<calcChain xmlns="http://schemas.openxmlformats.org/spreadsheetml/2006/main">
  <c r="K23" i="1" l="1"/>
  <c r="J23" i="1"/>
  <c r="K15" i="1"/>
  <c r="J15" i="1"/>
  <c r="K14" i="1"/>
  <c r="J14" i="1"/>
  <c r="E22" i="1"/>
  <c r="L22" i="1" s="1"/>
  <c r="J22" i="1" s="1"/>
  <c r="E21" i="1"/>
  <c r="M21" i="1" s="1"/>
  <c r="K21" i="1" s="1"/>
  <c r="E20" i="1"/>
  <c r="E19" i="1"/>
  <c r="M19" i="1" s="1"/>
  <c r="K19" i="1" s="1"/>
  <c r="I13" i="1"/>
  <c r="I14" i="1"/>
  <c r="I19" i="1"/>
  <c r="I21" i="1"/>
  <c r="I22" i="1"/>
  <c r="L14" i="1"/>
  <c r="M14" i="1" s="1"/>
  <c r="L19" i="1" l="1"/>
  <c r="J19" i="1" s="1"/>
  <c r="M22" i="1"/>
  <c r="K22" i="1" s="1"/>
  <c r="L21" i="1"/>
  <c r="J21" i="1" s="1"/>
  <c r="M20" i="1"/>
  <c r="K20" i="1" s="1"/>
  <c r="I20" i="1"/>
  <c r="L13" i="1"/>
  <c r="L15" i="1" l="1"/>
  <c r="H13" i="2" s="1"/>
  <c r="J13" i="1"/>
  <c r="L20" i="1"/>
  <c r="M13" i="1"/>
  <c r="L23" i="1" l="1"/>
  <c r="H14" i="2" s="1"/>
  <c r="H15" i="2" s="1"/>
  <c r="J20" i="1"/>
  <c r="M15" i="1"/>
  <c r="I13" i="2" s="1"/>
  <c r="K13" i="1"/>
  <c r="M23" i="1"/>
  <c r="I14" i="2" s="1"/>
  <c r="I15" i="2" s="1"/>
</calcChain>
</file>

<file path=xl/sharedStrings.xml><?xml version="1.0" encoding="utf-8"?>
<sst xmlns="http://schemas.openxmlformats.org/spreadsheetml/2006/main" count="66" uniqueCount="45">
  <si>
    <t>EM</t>
  </si>
  <si>
    <t>kos</t>
  </si>
  <si>
    <t>050002</t>
  </si>
  <si>
    <t>Predmet</t>
  </si>
  <si>
    <t>Število
mesecev</t>
  </si>
  <si>
    <t>Stopnja
DDV (%)</t>
  </si>
  <si>
    <t>Cena 
z DDV
na mesec</t>
  </si>
  <si>
    <t>Cena za EM brez DDV
na mesec</t>
  </si>
  <si>
    <t>stran</t>
  </si>
  <si>
    <t>zap.
št.</t>
  </si>
  <si>
    <t>I</t>
  </si>
  <si>
    <t>II</t>
  </si>
  <si>
    <t>II Izpis na stran</t>
  </si>
  <si>
    <t>SKUPAJ I + II</t>
  </si>
  <si>
    <t>Najem večnamenska naprava A4 - barvna</t>
  </si>
  <si>
    <t xml:space="preserve">
Količina </t>
  </si>
  <si>
    <t>2 ČB</t>
  </si>
  <si>
    <t>2 B</t>
  </si>
  <si>
    <t>Št. izpisanih strani/mesec/1 napravo</t>
  </si>
  <si>
    <t xml:space="preserve">Okvirna 
mecečna 
količina/vse naprave </t>
  </si>
  <si>
    <t>Najem večnamenska naprava A3 - barvna</t>
  </si>
  <si>
    <t>Zap. Št.</t>
  </si>
  <si>
    <t xml:space="preserve">Zap. Št. </t>
  </si>
  <si>
    <t>1 ČB</t>
  </si>
  <si>
    <t>1 B</t>
  </si>
  <si>
    <t xml:space="preserve">I Najem večnamenske naprave </t>
  </si>
  <si>
    <t>SKUPAJ VREDNOST NAJEMA ZA OBDOBJE 5 let</t>
  </si>
  <si>
    <t>PONUDBA SKUPAJ ZA 5 let</t>
  </si>
  <si>
    <t>Vrednost
brez DDV
za 5 let</t>
  </si>
  <si>
    <t>Vrednost
z DDV
za 5 let</t>
  </si>
  <si>
    <t xml:space="preserve">   PONUDBENI PREDRAČUN</t>
  </si>
  <si>
    <t xml:space="preserve">Ponudnik: </t>
  </si>
  <si>
    <t>JN-48-2025</t>
  </si>
  <si>
    <t>Priloga 5a</t>
  </si>
  <si>
    <t xml:space="preserve">   REKAPITULACIJA</t>
  </si>
  <si>
    <t>Priloga 5b</t>
  </si>
  <si>
    <t xml:space="preserve">Datum ponudbe: </t>
  </si>
  <si>
    <t xml:space="preserve">Podpis pooblaščene osebe: </t>
  </si>
  <si>
    <t>Datum veljavnosti ponudbe:</t>
  </si>
  <si>
    <t>Žig</t>
  </si>
  <si>
    <t>SKUPAJ VREDNOST IZPISA/STRAN/vse naprave za 5 let</t>
  </si>
  <si>
    <t>Vrednost
brez DDV
za 1 leto</t>
  </si>
  <si>
    <t>Vrednost z DDV
za 1 leto</t>
  </si>
  <si>
    <t xml:space="preserve">SKUPAJ VREDNOST NAJEMA </t>
  </si>
  <si>
    <t xml:space="preserve">SKUPAJ VREDNOST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</si>
</sst>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_-* #,##0.00\ [$€-1]_-;\-* #,##0.00\ [$€-1]_-;_-* &quot;-&quot;??\ [$€-1]_-;_-@_-"/>
    <numFmt numFmtId="166" formatCode="#,##0.0000"/>
  </numFmts>
  <fonts count="22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  <font>
      <b/>
      <sz val="8"/>
      <color indexed="8"/>
      <name val="Arial"/>
      <family val="2"/>
      <charset val="238"/>
    </font>
    <font>
      <b/>
      <sz val="10"/>
      <name val="Arial"/>
      <family val="2"/>
      <charset val="238"/>
    </font>
    <font>
      <sz val="8"/>
      <name val="Arial"/>
      <family val="2"/>
    </font>
    <font>
      <b/>
      <sz val="8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8"/>
      <name val="Arial Narrow"/>
      <family val="2"/>
      <charset val="238"/>
    </font>
    <font>
      <sz val="11"/>
      <color theme="1"/>
      <name val="Arial Narrow"/>
      <family val="2"/>
      <charset val="238"/>
    </font>
    <font>
      <b/>
      <sz val="8"/>
      <color theme="1"/>
      <name val="Calibri"/>
      <family val="2"/>
      <charset val="238"/>
      <scheme val="minor"/>
    </font>
    <font>
      <b/>
      <sz val="11"/>
      <color theme="1"/>
      <name val="arial"/>
      <family val="2"/>
      <charset val="238"/>
    </font>
    <font>
      <sz val="8"/>
      <color theme="1"/>
      <name val="Arial Narrow"/>
      <family val="2"/>
      <charset val="238"/>
    </font>
    <font>
      <sz val="11"/>
      <color rgb="FFFF0000"/>
      <name val="Arial Narrow"/>
      <family val="2"/>
      <charset val="238"/>
    </font>
    <font>
      <b/>
      <sz val="11"/>
      <color theme="1"/>
      <name val="Arial Narrow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color indexed="8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 applyNumberFormat="0" applyFill="0" applyBorder="0" applyAlignment="0" applyProtection="0"/>
  </cellStyleXfs>
  <cellXfs count="177">
    <xf numFmtId="0" fontId="0" fillId="0" borderId="0" xfId="0"/>
    <xf numFmtId="0" fontId="1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2" fillId="0" borderId="0" xfId="0" applyFont="1"/>
    <xf numFmtId="0" fontId="3" fillId="0" borderId="0" xfId="0" applyFont="1"/>
    <xf numFmtId="0" fontId="1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3" fontId="1" fillId="0" borderId="0" xfId="0" applyNumberFormat="1" applyFont="1" applyAlignment="1">
      <alignment wrapText="1"/>
    </xf>
    <xf numFmtId="0" fontId="5" fillId="0" borderId="0" xfId="0" applyFont="1" applyProtection="1">
      <protection locked="0"/>
    </xf>
    <xf numFmtId="0" fontId="3" fillId="0" borderId="0" xfId="0" applyFont="1" applyProtection="1">
      <protection locked="0"/>
    </xf>
    <xf numFmtId="3" fontId="3" fillId="0" borderId="0" xfId="0" applyNumberFormat="1" applyFont="1"/>
    <xf numFmtId="0" fontId="1" fillId="0" borderId="0" xfId="0" applyFont="1" applyAlignment="1">
      <alignment horizontal="center"/>
    </xf>
    <xf numFmtId="3" fontId="3" fillId="0" borderId="0" xfId="0" applyNumberFormat="1" applyFont="1" applyAlignment="1">
      <alignment horizontal="center"/>
    </xf>
    <xf numFmtId="0" fontId="6" fillId="0" borderId="0" xfId="0" applyFont="1"/>
    <xf numFmtId="0" fontId="7" fillId="0" borderId="0" xfId="0" applyFont="1"/>
    <xf numFmtId="0" fontId="4" fillId="0" borderId="0" xfId="0" applyFont="1" applyAlignment="1">
      <alignment wrapText="1"/>
    </xf>
    <xf numFmtId="0" fontId="4" fillId="0" borderId="0" xfId="0" applyFont="1" applyAlignment="1">
      <alignment horizontal="center"/>
    </xf>
    <xf numFmtId="3" fontId="4" fillId="0" borderId="0" xfId="0" applyNumberFormat="1" applyFont="1" applyAlignment="1">
      <alignment horizontal="center"/>
    </xf>
    <xf numFmtId="0" fontId="4" fillId="0" borderId="0" xfId="0" applyFont="1" applyProtection="1">
      <protection locked="0"/>
    </xf>
    <xf numFmtId="0" fontId="7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3" fontId="6" fillId="0" borderId="0" xfId="0" applyNumberFormat="1" applyFont="1"/>
    <xf numFmtId="0" fontId="6" fillId="0" borderId="0" xfId="0" applyFont="1" applyAlignment="1">
      <alignment horizontal="right"/>
    </xf>
    <xf numFmtId="0" fontId="9" fillId="0" borderId="0" xfId="0" applyFont="1"/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3" fontId="8" fillId="0" borderId="0" xfId="0" applyNumberFormat="1" applyFont="1" applyAlignment="1">
      <alignment horizontal="center"/>
    </xf>
    <xf numFmtId="0" fontId="8" fillId="0" borderId="0" xfId="0" applyFont="1" applyProtection="1">
      <protection locked="0"/>
    </xf>
    <xf numFmtId="164" fontId="3" fillId="0" borderId="0" xfId="0" applyNumberFormat="1" applyFont="1"/>
    <xf numFmtId="164" fontId="6" fillId="0" borderId="0" xfId="0" applyNumberFormat="1" applyFont="1"/>
    <xf numFmtId="164" fontId="8" fillId="0" borderId="0" xfId="0" applyNumberFormat="1" applyFont="1"/>
    <xf numFmtId="164" fontId="4" fillId="0" borderId="0" xfId="0" applyNumberFormat="1" applyFont="1"/>
    <xf numFmtId="164" fontId="0" fillId="0" borderId="0" xfId="0" applyNumberFormat="1"/>
    <xf numFmtId="0" fontId="10" fillId="0" borderId="0" xfId="0" applyFont="1"/>
    <xf numFmtId="0" fontId="11" fillId="0" borderId="0" xfId="0" applyFont="1" applyAlignment="1">
      <alignment horizontal="left" vertical="center"/>
    </xf>
    <xf numFmtId="0" fontId="12" fillId="0" borderId="0" xfId="0" applyFont="1"/>
    <xf numFmtId="0" fontId="9" fillId="0" borderId="0" xfId="0" applyFont="1" applyAlignment="1">
      <alignment horizontal="left" vertical="center"/>
    </xf>
    <xf numFmtId="0" fontId="13" fillId="0" borderId="0" xfId="0" applyFont="1"/>
    <xf numFmtId="0" fontId="11" fillId="0" borderId="0" xfId="0" applyFont="1" applyAlignment="1">
      <alignment horizontal="center" vertical="center"/>
    </xf>
    <xf numFmtId="165" fontId="3" fillId="0" borderId="0" xfId="0" applyNumberFormat="1" applyFont="1"/>
    <xf numFmtId="165" fontId="6" fillId="0" borderId="0" xfId="0" applyNumberFormat="1" applyFont="1"/>
    <xf numFmtId="0" fontId="1" fillId="0" borderId="0" xfId="0" applyFont="1" applyAlignment="1">
      <alignment horizontal="left" wrapText="1"/>
    </xf>
    <xf numFmtId="166" fontId="3" fillId="0" borderId="0" xfId="0" applyNumberFormat="1" applyFont="1" applyAlignment="1">
      <alignment horizontal="center"/>
    </xf>
    <xf numFmtId="166" fontId="6" fillId="0" borderId="0" xfId="0" applyNumberFormat="1" applyFont="1" applyAlignment="1">
      <alignment horizontal="center"/>
    </xf>
    <xf numFmtId="0" fontId="1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6" fillId="0" borderId="0" xfId="0" applyFont="1" applyAlignment="1">
      <alignment horizontal="left"/>
    </xf>
    <xf numFmtId="3" fontId="6" fillId="0" borderId="0" xfId="0" applyNumberFormat="1" applyFont="1" applyAlignment="1">
      <alignment horizontal="center"/>
    </xf>
    <xf numFmtId="1" fontId="6" fillId="0" borderId="0" xfId="0" applyNumberFormat="1" applyFont="1"/>
    <xf numFmtId="0" fontId="17" fillId="0" borderId="0" xfId="0" applyFont="1"/>
    <xf numFmtId="165" fontId="17" fillId="0" borderId="0" xfId="0" applyNumberFormat="1" applyFont="1"/>
    <xf numFmtId="165" fontId="18" fillId="0" borderId="0" xfId="1" applyNumberFormat="1" applyFont="1" applyBorder="1"/>
    <xf numFmtId="0" fontId="19" fillId="0" borderId="0" xfId="0" applyFont="1" applyAlignment="1">
      <alignment horizontal="left"/>
    </xf>
    <xf numFmtId="0" fontId="19" fillId="0" borderId="0" xfId="0" applyFont="1" applyAlignment="1">
      <alignment horizontal="center" wrapText="1"/>
    </xf>
    <xf numFmtId="0" fontId="19" fillId="0" borderId="0" xfId="0" applyFont="1"/>
    <xf numFmtId="3" fontId="19" fillId="0" borderId="0" xfId="0" applyNumberFormat="1" applyFont="1" applyAlignment="1">
      <alignment horizontal="center"/>
    </xf>
    <xf numFmtId="165" fontId="19" fillId="0" borderId="0" xfId="0" applyNumberFormat="1" applyFont="1"/>
    <xf numFmtId="164" fontId="19" fillId="0" borderId="0" xfId="0" applyNumberFormat="1" applyFont="1"/>
    <xf numFmtId="0" fontId="20" fillId="0" borderId="0" xfId="0" applyFont="1"/>
    <xf numFmtId="0" fontId="16" fillId="0" borderId="0" xfId="0" applyFont="1"/>
    <xf numFmtId="0" fontId="1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  <xf numFmtId="165" fontId="6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wrapText="1"/>
    </xf>
    <xf numFmtId="14" fontId="17" fillId="0" borderId="0" xfId="0" applyNumberFormat="1" applyFont="1"/>
    <xf numFmtId="164" fontId="17" fillId="0" borderId="0" xfId="0" applyNumberFormat="1" applyFont="1"/>
    <xf numFmtId="0" fontId="6" fillId="0" borderId="0" xfId="0" applyFont="1" applyProtection="1">
      <protection locked="0"/>
    </xf>
    <xf numFmtId="165" fontId="16" fillId="0" borderId="0" xfId="0" applyNumberFormat="1" applyFont="1" applyAlignment="1">
      <alignment horizontal="center"/>
    </xf>
    <xf numFmtId="0" fontId="3" fillId="0" borderId="1" xfId="0" applyFont="1" applyBorder="1" applyAlignment="1">
      <alignment wrapText="1"/>
    </xf>
    <xf numFmtId="165" fontId="3" fillId="0" borderId="1" xfId="0" applyNumberFormat="1" applyFont="1" applyBorder="1"/>
    <xf numFmtId="0" fontId="3" fillId="0" borderId="17" xfId="0" applyFont="1" applyBorder="1" applyAlignment="1">
      <alignment wrapText="1"/>
    </xf>
    <xf numFmtId="165" fontId="3" fillId="0" borderId="17" xfId="0" applyNumberFormat="1" applyFont="1" applyBorder="1"/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3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 wrapText="1"/>
    </xf>
    <xf numFmtId="0" fontId="3" fillId="3" borderId="18" xfId="0" applyFont="1" applyFill="1" applyBorder="1"/>
    <xf numFmtId="0" fontId="3" fillId="3" borderId="6" xfId="0" applyFont="1" applyFill="1" applyBorder="1"/>
    <xf numFmtId="0" fontId="3" fillId="3" borderId="19" xfId="0" applyFont="1" applyFill="1" applyBorder="1"/>
    <xf numFmtId="0" fontId="3" fillId="3" borderId="6" xfId="0" applyFont="1" applyFill="1" applyBorder="1" applyAlignment="1">
      <alignment horizontal="center"/>
    </xf>
    <xf numFmtId="3" fontId="3" fillId="3" borderId="6" xfId="0" applyNumberFormat="1" applyFont="1" applyFill="1" applyBorder="1" applyAlignment="1">
      <alignment horizontal="center"/>
    </xf>
    <xf numFmtId="0" fontId="3" fillId="3" borderId="6" xfId="0" applyFont="1" applyFill="1" applyBorder="1" applyAlignment="1">
      <alignment wrapText="1"/>
    </xf>
    <xf numFmtId="165" fontId="3" fillId="3" borderId="6" xfId="0" applyNumberFormat="1" applyFont="1" applyFill="1" applyBorder="1"/>
    <xf numFmtId="0" fontId="6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/>
    </xf>
    <xf numFmtId="166" fontId="3" fillId="0" borderId="0" xfId="0" applyNumberFormat="1" applyFont="1"/>
    <xf numFmtId="166" fontId="14" fillId="0" borderId="0" xfId="0" applyNumberFormat="1" applyFont="1"/>
    <xf numFmtId="166" fontId="4" fillId="0" borderId="0" xfId="0" applyNumberFormat="1" applyFont="1" applyAlignment="1">
      <alignment horizontal="right"/>
    </xf>
    <xf numFmtId="166" fontId="0" fillId="0" borderId="0" xfId="0" applyNumberFormat="1"/>
    <xf numFmtId="166" fontId="8" fillId="0" borderId="0" xfId="0" applyNumberFormat="1" applyFont="1"/>
    <xf numFmtId="166" fontId="17" fillId="0" borderId="0" xfId="0" applyNumberFormat="1" applyFont="1"/>
    <xf numFmtId="166" fontId="6" fillId="0" borderId="0" xfId="0" applyNumberFormat="1" applyFont="1"/>
    <xf numFmtId="166" fontId="6" fillId="0" borderId="0" xfId="0" applyNumberFormat="1" applyFont="1" applyAlignment="1">
      <alignment horizontal="left"/>
    </xf>
    <xf numFmtId="166" fontId="4" fillId="0" borderId="0" xfId="0" applyNumberFormat="1" applyFont="1"/>
    <xf numFmtId="166" fontId="16" fillId="0" borderId="0" xfId="0" applyNumberFormat="1" applyFont="1"/>
    <xf numFmtId="166" fontId="6" fillId="0" borderId="0" xfId="0" applyNumberFormat="1" applyFont="1" applyAlignment="1">
      <alignment horizontal="right"/>
    </xf>
    <xf numFmtId="166" fontId="19" fillId="0" borderId="0" xfId="0" applyNumberFormat="1" applyFont="1"/>
    <xf numFmtId="166" fontId="3" fillId="3" borderId="11" xfId="0" applyNumberFormat="1" applyFont="1" applyFill="1" applyBorder="1" applyAlignment="1">
      <alignment horizontal="center" wrapText="1"/>
    </xf>
    <xf numFmtId="166" fontId="3" fillId="3" borderId="12" xfId="0" applyNumberFormat="1" applyFont="1" applyFill="1" applyBorder="1" applyAlignment="1">
      <alignment horizontal="center" wrapText="1"/>
    </xf>
    <xf numFmtId="166" fontId="3" fillId="3" borderId="20" xfId="0" applyNumberFormat="1" applyFont="1" applyFill="1" applyBorder="1"/>
    <xf numFmtId="166" fontId="3" fillId="3" borderId="21" xfId="0" applyNumberFormat="1" applyFont="1" applyFill="1" applyBorder="1"/>
    <xf numFmtId="166" fontId="6" fillId="0" borderId="0" xfId="0" applyNumberFormat="1" applyFont="1" applyAlignment="1">
      <alignment horizontal="center" vertical="center" wrapText="1"/>
    </xf>
    <xf numFmtId="166" fontId="15" fillId="0" borderId="0" xfId="1" applyNumberFormat="1" applyBorder="1"/>
    <xf numFmtId="166" fontId="16" fillId="0" borderId="0" xfId="0" applyNumberFormat="1" applyFont="1" applyAlignment="1">
      <alignment horizontal="center"/>
    </xf>
    <xf numFmtId="166" fontId="6" fillId="0" borderId="2" xfId="0" applyNumberFormat="1" applyFont="1" applyBorder="1"/>
    <xf numFmtId="166" fontId="6" fillId="0" borderId="14" xfId="0" applyNumberFormat="1" applyFont="1" applyBorder="1"/>
    <xf numFmtId="166" fontId="6" fillId="0" borderId="3" xfId="0" applyNumberFormat="1" applyFont="1" applyBorder="1"/>
    <xf numFmtId="166" fontId="6" fillId="0" borderId="15" xfId="0" applyNumberFormat="1" applyFont="1" applyBorder="1"/>
    <xf numFmtId="0" fontId="6" fillId="0" borderId="13" xfId="0" applyFont="1" applyBorder="1" applyAlignment="1">
      <alignment horizontal="center"/>
    </xf>
    <xf numFmtId="0" fontId="6" fillId="0" borderId="16" xfId="0" applyFont="1" applyBorder="1" applyAlignment="1">
      <alignment horizontal="center"/>
    </xf>
    <xf numFmtId="0" fontId="6" fillId="0" borderId="5" xfId="0" applyFont="1" applyBorder="1"/>
    <xf numFmtId="0" fontId="6" fillId="0" borderId="17" xfId="0" applyFont="1" applyBorder="1" applyAlignment="1">
      <alignment horizontal="center"/>
    </xf>
    <xf numFmtId="3" fontId="6" fillId="0" borderId="17" xfId="0" applyNumberFormat="1" applyFont="1" applyBorder="1" applyAlignment="1">
      <alignment horizontal="center"/>
    </xf>
    <xf numFmtId="0" fontId="6" fillId="0" borderId="3" xfId="0" applyFont="1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3" fillId="3" borderId="7" xfId="0" applyFont="1" applyFill="1" applyBorder="1" applyAlignment="1">
      <alignment horizontal="center" vertical="center"/>
    </xf>
    <xf numFmtId="0" fontId="3" fillId="3" borderId="22" xfId="0" applyFont="1" applyFill="1" applyBorder="1" applyAlignment="1">
      <alignment horizontal="center" vertical="center"/>
    </xf>
    <xf numFmtId="0" fontId="1" fillId="3" borderId="22" xfId="0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/>
    </xf>
    <xf numFmtId="3" fontId="3" fillId="3" borderId="23" xfId="0" applyNumberFormat="1" applyFont="1" applyFill="1" applyBorder="1" applyAlignment="1">
      <alignment horizontal="center" vertical="center" wrapText="1"/>
    </xf>
    <xf numFmtId="0" fontId="3" fillId="3" borderId="23" xfId="0" applyFont="1" applyFill="1" applyBorder="1" applyAlignment="1">
      <alignment horizontal="center" vertical="center" wrapText="1"/>
    </xf>
    <xf numFmtId="166" fontId="3" fillId="3" borderId="23" xfId="0" applyNumberFormat="1" applyFont="1" applyFill="1" applyBorder="1" applyAlignment="1">
      <alignment horizontal="center" vertical="center" wrapText="1"/>
    </xf>
    <xf numFmtId="164" fontId="3" fillId="3" borderId="23" xfId="0" applyNumberFormat="1" applyFont="1" applyFill="1" applyBorder="1" applyAlignment="1">
      <alignment horizontal="center" vertical="center" wrapText="1"/>
    </xf>
    <xf numFmtId="166" fontId="3" fillId="3" borderId="24" xfId="0" applyNumberFormat="1" applyFont="1" applyFill="1" applyBorder="1" applyAlignment="1">
      <alignment horizontal="center" vertical="center" wrapText="1"/>
    </xf>
    <xf numFmtId="0" fontId="6" fillId="2" borderId="3" xfId="0" quotePrefix="1" applyFont="1" applyFill="1" applyBorder="1" applyAlignment="1">
      <alignment horizontal="center"/>
    </xf>
    <xf numFmtId="0" fontId="3" fillId="0" borderId="0" xfId="0" applyFont="1" applyAlignment="1">
      <alignment horizontal="left" vertical="center" wrapText="1"/>
    </xf>
    <xf numFmtId="3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left" vertical="center"/>
    </xf>
    <xf numFmtId="166" fontId="3" fillId="0" borderId="0" xfId="0" applyNumberFormat="1" applyFont="1" applyAlignment="1">
      <alignment horizontal="right"/>
    </xf>
    <xf numFmtId="0" fontId="3" fillId="3" borderId="22" xfId="0" applyFont="1" applyFill="1" applyBorder="1" applyAlignment="1">
      <alignment horizontal="center" vertical="center" wrapText="1"/>
    </xf>
    <xf numFmtId="3" fontId="3" fillId="3" borderId="9" xfId="0" applyNumberFormat="1" applyFont="1" applyFill="1" applyBorder="1" applyAlignment="1">
      <alignment horizontal="center" vertical="center" wrapText="1"/>
    </xf>
    <xf numFmtId="166" fontId="3" fillId="3" borderId="23" xfId="0" applyNumberFormat="1" applyFont="1" applyFill="1" applyBorder="1" applyAlignment="1">
      <alignment horizontal="center" wrapText="1"/>
    </xf>
    <xf numFmtId="164" fontId="3" fillId="3" borderId="23" xfId="0" applyNumberFormat="1" applyFont="1" applyFill="1" applyBorder="1" applyAlignment="1">
      <alignment horizontal="center" wrapText="1"/>
    </xf>
    <xf numFmtId="166" fontId="3" fillId="3" borderId="24" xfId="0" applyNumberFormat="1" applyFont="1" applyFill="1" applyBorder="1" applyAlignment="1">
      <alignment horizontal="center" wrapText="1"/>
    </xf>
    <xf numFmtId="0" fontId="3" fillId="0" borderId="2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6" fillId="0" borderId="3" xfId="0" applyFont="1" applyBorder="1" applyAlignment="1">
      <alignment horizontal="center"/>
    </xf>
    <xf numFmtId="3" fontId="6" fillId="0" borderId="3" xfId="0" applyNumberFormat="1" applyFont="1" applyBorder="1" applyAlignment="1">
      <alignment horizontal="center"/>
    </xf>
    <xf numFmtId="166" fontId="6" fillId="4" borderId="3" xfId="0" applyNumberFormat="1" applyFont="1" applyFill="1" applyBorder="1"/>
    <xf numFmtId="164" fontId="6" fillId="0" borderId="3" xfId="0" applyNumberFormat="1" applyFont="1" applyBorder="1"/>
    <xf numFmtId="0" fontId="6" fillId="0" borderId="2" xfId="0" applyFont="1" applyBorder="1" applyAlignment="1">
      <alignment horizontal="center"/>
    </xf>
    <xf numFmtId="166" fontId="6" fillId="4" borderId="2" xfId="0" applyNumberFormat="1" applyFont="1" applyFill="1" applyBorder="1"/>
    <xf numFmtId="164" fontId="6" fillId="0" borderId="2" xfId="0" applyNumberFormat="1" applyFont="1" applyBorder="1"/>
    <xf numFmtId="0" fontId="6" fillId="0" borderId="0" xfId="0" applyFont="1" applyAlignment="1">
      <alignment horizontal="left" vertical="center" wrapText="1"/>
    </xf>
    <xf numFmtId="3" fontId="6" fillId="0" borderId="0" xfId="0" applyNumberFormat="1" applyFont="1" applyAlignment="1">
      <alignment horizontal="left" vertical="center"/>
    </xf>
    <xf numFmtId="166" fontId="6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3" fontId="6" fillId="0" borderId="4" xfId="0" applyNumberFormat="1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wrapText="1"/>
    </xf>
    <xf numFmtId="3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/>
    <xf numFmtId="0" fontId="3" fillId="3" borderId="25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/>
    </xf>
    <xf numFmtId="0" fontId="3" fillId="3" borderId="6" xfId="0" applyFont="1" applyFill="1" applyBorder="1" applyAlignment="1">
      <alignment horizontal="left" vertical="center" wrapText="1"/>
    </xf>
    <xf numFmtId="3" fontId="3" fillId="3" borderId="6" xfId="0" applyNumberFormat="1" applyFont="1" applyFill="1" applyBorder="1" applyAlignment="1">
      <alignment horizontal="left" vertical="center"/>
    </xf>
    <xf numFmtId="166" fontId="3" fillId="3" borderId="6" xfId="0" applyNumberFormat="1" applyFont="1" applyFill="1" applyBorder="1" applyAlignment="1">
      <alignment horizontal="left" vertical="center"/>
    </xf>
    <xf numFmtId="164" fontId="3" fillId="3" borderId="6" xfId="0" applyNumberFormat="1" applyFont="1" applyFill="1" applyBorder="1" applyAlignment="1">
      <alignment horizontal="left" vertical="center"/>
    </xf>
    <xf numFmtId="166" fontId="3" fillId="3" borderId="6" xfId="0" applyNumberFormat="1" applyFont="1" applyFill="1" applyBorder="1" applyAlignment="1">
      <alignment horizontal="right"/>
    </xf>
    <xf numFmtId="166" fontId="3" fillId="3" borderId="26" xfId="0" applyNumberFormat="1" applyFont="1" applyFill="1" applyBorder="1" applyAlignment="1">
      <alignment horizontal="right"/>
    </xf>
    <xf numFmtId="0" fontId="6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 wrapText="1"/>
    </xf>
    <xf numFmtId="3" fontId="6" fillId="0" borderId="3" xfId="0" applyNumberFormat="1" applyFont="1" applyBorder="1" applyAlignment="1">
      <alignment horizontal="center" vertical="center" wrapText="1"/>
    </xf>
    <xf numFmtId="0" fontId="3" fillId="3" borderId="25" xfId="0" applyFont="1" applyFill="1" applyBorder="1"/>
    <xf numFmtId="166" fontId="3" fillId="3" borderId="6" xfId="0" applyNumberFormat="1" applyFont="1" applyFill="1" applyBorder="1"/>
    <xf numFmtId="164" fontId="3" fillId="3" borderId="6" xfId="0" applyNumberFormat="1" applyFont="1" applyFill="1" applyBorder="1"/>
    <xf numFmtId="166" fontId="3" fillId="3" borderId="26" xfId="0" applyNumberFormat="1" applyFont="1" applyFill="1" applyBorder="1"/>
    <xf numFmtId="0" fontId="6" fillId="0" borderId="4" xfId="0" applyFont="1" applyBorder="1" applyAlignment="1">
      <alignment wrapText="1"/>
    </xf>
    <xf numFmtId="0" fontId="17" fillId="0" borderId="1" xfId="0" applyFont="1" applyBorder="1" applyAlignment="1">
      <alignment wrapText="1"/>
    </xf>
  </cellXfs>
  <cellStyles count="2">
    <cellStyle name="Hiperpovezava" xfId="1" builtinId="8"/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87312</xdr:colOff>
      <xdr:row>0</xdr:row>
      <xdr:rowOff>166687</xdr:rowOff>
    </xdr:from>
    <xdr:to>
      <xdr:col>2</xdr:col>
      <xdr:colOff>114299</xdr:colOff>
      <xdr:row>2</xdr:row>
      <xdr:rowOff>131762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40778A95-F369-47D0-9F91-677F3ECA7F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12" y="166687"/>
          <a:ext cx="447675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484188</xdr:colOff>
      <xdr:row>0</xdr:row>
      <xdr:rowOff>111124</xdr:rowOff>
    </xdr:from>
    <xdr:to>
      <xdr:col>12</xdr:col>
      <xdr:colOff>873125</xdr:colOff>
      <xdr:row>2</xdr:row>
      <xdr:rowOff>171449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DD1A0B7F-7337-4895-972C-2A7B102F0D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0938" y="111124"/>
          <a:ext cx="1514475" cy="457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87312</xdr:colOff>
      <xdr:row>0</xdr:row>
      <xdr:rowOff>166687</xdr:rowOff>
    </xdr:from>
    <xdr:to>
      <xdr:col>2</xdr:col>
      <xdr:colOff>114299</xdr:colOff>
      <xdr:row>2</xdr:row>
      <xdr:rowOff>131762</xdr:rowOff>
    </xdr:to>
    <xdr:pic>
      <xdr:nvPicPr>
        <xdr:cNvPr id="2" name="Graphic 1">
          <a:extLst>
            <a:ext uri="{FF2B5EF4-FFF2-40B4-BE49-F238E27FC236}">
              <a16:creationId xmlns:a16="http://schemas.microsoft.com/office/drawing/2014/main" id="{471E4828-061B-441F-8666-48E1126266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312" y="166687"/>
          <a:ext cx="446087" cy="365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7</xdr:col>
      <xdr:colOff>484188</xdr:colOff>
      <xdr:row>0</xdr:row>
      <xdr:rowOff>111124</xdr:rowOff>
    </xdr:from>
    <xdr:to>
      <xdr:col>8</xdr:col>
      <xdr:colOff>724188</xdr:colOff>
      <xdr:row>3</xdr:row>
      <xdr:rowOff>104774</xdr:rowOff>
    </xdr:to>
    <xdr:pic>
      <xdr:nvPicPr>
        <xdr:cNvPr id="3" name="Graphic 3">
          <a:extLst>
            <a:ext uri="{FF2B5EF4-FFF2-40B4-BE49-F238E27FC236}">
              <a16:creationId xmlns:a16="http://schemas.microsoft.com/office/drawing/2014/main" id="{53291A70-6D98-4237-9F2B-F0566EAAB4D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504113" y="111124"/>
          <a:ext cx="1512887" cy="460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M36"/>
  <sheetViews>
    <sheetView zoomScaleNormal="100" zoomScalePageLayoutView="120" workbookViewId="0">
      <selection activeCell="S35" sqref="S35"/>
    </sheetView>
  </sheetViews>
  <sheetFormatPr defaultRowHeight="15" x14ac:dyDescent="0.25"/>
  <cols>
    <col min="1" max="1" width="5.85546875" customWidth="1"/>
    <col min="2" max="2" width="6.85546875" hidden="1" customWidth="1"/>
    <col min="3" max="3" width="39.42578125" customWidth="1"/>
    <col min="4" max="4" width="6.28515625" customWidth="1"/>
    <col min="5" max="5" width="10.28515625" customWidth="1"/>
    <col min="6" max="6" width="9.140625" customWidth="1"/>
    <col min="7" max="7" width="19.28515625" style="93" customWidth="1"/>
    <col min="8" max="8" width="13.5703125" style="32" customWidth="1"/>
    <col min="9" max="11" width="12.28515625" style="93" customWidth="1"/>
    <col min="12" max="12" width="15.42578125" style="93" customWidth="1"/>
    <col min="13" max="13" width="17.42578125" style="93" customWidth="1"/>
  </cols>
  <sheetData>
    <row r="1" spans="1:13" ht="16.5" x14ac:dyDescent="0.3">
      <c r="A1" s="1"/>
      <c r="B1" s="1"/>
      <c r="C1" s="2"/>
      <c r="D1" s="3"/>
      <c r="E1" s="3"/>
      <c r="F1" s="4"/>
      <c r="G1" s="90"/>
      <c r="H1" s="28"/>
      <c r="I1" s="90"/>
      <c r="J1" s="90"/>
      <c r="K1" s="90"/>
      <c r="L1" s="42"/>
      <c r="M1" s="91"/>
    </row>
    <row r="2" spans="1:13" x14ac:dyDescent="0.25">
      <c r="A2" s="1"/>
      <c r="B2" s="1"/>
      <c r="C2" s="5"/>
      <c r="D2" s="6"/>
      <c r="E2" s="2"/>
      <c r="F2" s="7"/>
      <c r="G2" s="90"/>
      <c r="H2" s="28"/>
      <c r="I2" s="90"/>
      <c r="J2" s="90"/>
      <c r="K2" s="90"/>
      <c r="L2" s="92"/>
    </row>
    <row r="3" spans="1:13" x14ac:dyDescent="0.25">
      <c r="A3" s="1"/>
      <c r="B3" s="1"/>
      <c r="C3" s="5"/>
      <c r="D3" s="6"/>
      <c r="E3" s="2"/>
      <c r="F3" s="7"/>
      <c r="G3" s="90"/>
      <c r="H3" s="28"/>
      <c r="I3" s="90"/>
      <c r="J3" s="90"/>
      <c r="K3" s="90"/>
      <c r="L3" s="90"/>
      <c r="M3" s="90"/>
    </row>
    <row r="4" spans="1:13" x14ac:dyDescent="0.25">
      <c r="A4" s="1"/>
      <c r="B4" s="1"/>
      <c r="C4" s="5"/>
      <c r="D4" s="8"/>
      <c r="E4" s="8"/>
      <c r="F4" s="4"/>
      <c r="G4" s="90"/>
      <c r="H4" s="28"/>
      <c r="I4" s="90"/>
      <c r="J4" s="90"/>
      <c r="K4" s="90"/>
      <c r="L4" s="90"/>
      <c r="M4" s="90"/>
    </row>
    <row r="5" spans="1:13" x14ac:dyDescent="0.25">
      <c r="A5" s="1"/>
      <c r="B5" s="1"/>
      <c r="C5" s="41" t="s">
        <v>31</v>
      </c>
      <c r="D5" s="9"/>
      <c r="E5" s="8"/>
      <c r="F5" s="4"/>
      <c r="G5" s="90"/>
      <c r="H5" s="28"/>
      <c r="I5" s="90"/>
      <c r="J5" s="90"/>
      <c r="K5" s="90"/>
      <c r="L5" s="90"/>
      <c r="M5" s="42" t="s">
        <v>32</v>
      </c>
    </row>
    <row r="6" spans="1:13" x14ac:dyDescent="0.25">
      <c r="A6" s="1"/>
      <c r="B6" s="1"/>
      <c r="C6" s="5"/>
      <c r="D6" s="3"/>
      <c r="E6" s="8"/>
      <c r="F6" s="4"/>
      <c r="G6" s="107"/>
      <c r="H6" s="28"/>
      <c r="I6" s="90"/>
      <c r="J6" s="90"/>
      <c r="K6" s="90"/>
      <c r="L6" s="90"/>
      <c r="M6" s="43" t="s">
        <v>33</v>
      </c>
    </row>
    <row r="7" spans="1:13" x14ac:dyDescent="0.25">
      <c r="A7" s="1"/>
      <c r="B7" s="1"/>
      <c r="C7" s="5"/>
      <c r="D7" s="2"/>
      <c r="E7" s="7"/>
      <c r="F7" s="10"/>
      <c r="G7" s="90"/>
      <c r="H7" s="28"/>
      <c r="I7" s="90"/>
      <c r="J7" s="90"/>
      <c r="K7" s="90"/>
      <c r="L7" s="90"/>
      <c r="M7" s="90"/>
    </row>
    <row r="8" spans="1:13" x14ac:dyDescent="0.25">
      <c r="A8" s="1"/>
      <c r="B8" s="1"/>
      <c r="C8" s="5"/>
      <c r="D8" s="11"/>
      <c r="E8" s="10"/>
      <c r="F8" s="10"/>
      <c r="G8" s="90"/>
      <c r="H8" s="28"/>
      <c r="I8" s="90"/>
      <c r="J8" s="90"/>
      <c r="K8" s="90"/>
      <c r="L8" s="90"/>
      <c r="M8" s="90"/>
    </row>
    <row r="9" spans="1:13" x14ac:dyDescent="0.25">
      <c r="A9" s="1"/>
      <c r="B9" s="1"/>
      <c r="C9" s="5"/>
      <c r="D9" s="11"/>
      <c r="E9" s="28"/>
      <c r="F9" s="12"/>
      <c r="G9" s="108" t="s">
        <v>30</v>
      </c>
      <c r="H9" s="28"/>
      <c r="I9" s="90"/>
      <c r="J9" s="90"/>
      <c r="K9" s="90"/>
      <c r="L9" s="90"/>
      <c r="M9" s="90"/>
    </row>
    <row r="10" spans="1:13" s="37" customFormat="1" ht="16.5" x14ac:dyDescent="0.3">
      <c r="A10" s="53"/>
      <c r="B10" s="53"/>
      <c r="C10" s="54"/>
      <c r="D10" s="55"/>
      <c r="E10" s="56"/>
      <c r="F10" s="56"/>
      <c r="G10" s="101"/>
      <c r="H10" s="58"/>
      <c r="I10" s="101"/>
      <c r="J10" s="101"/>
      <c r="K10" s="101"/>
      <c r="L10" s="101"/>
      <c r="M10" s="101"/>
    </row>
    <row r="11" spans="1:13" s="35" customFormat="1" ht="14.25" thickBot="1" x14ac:dyDescent="0.3">
      <c r="A11" s="89" t="s">
        <v>25</v>
      </c>
      <c r="B11" s="47"/>
      <c r="C11" s="141"/>
      <c r="D11" s="13"/>
      <c r="E11" s="48"/>
      <c r="F11" s="21"/>
      <c r="G11" s="96"/>
      <c r="H11" s="29"/>
      <c r="I11" s="96"/>
      <c r="J11" s="96"/>
      <c r="K11" s="96"/>
      <c r="L11" s="96"/>
      <c r="M11" s="96"/>
    </row>
    <row r="12" spans="1:13" ht="38.25" x14ac:dyDescent="0.25">
      <c r="A12" s="120" t="s">
        <v>21</v>
      </c>
      <c r="B12" s="121"/>
      <c r="C12" s="122" t="s">
        <v>3</v>
      </c>
      <c r="D12" s="123" t="s">
        <v>0</v>
      </c>
      <c r="E12" s="124" t="s">
        <v>15</v>
      </c>
      <c r="F12" s="125" t="s">
        <v>4</v>
      </c>
      <c r="G12" s="126" t="s">
        <v>7</v>
      </c>
      <c r="H12" s="127" t="s">
        <v>5</v>
      </c>
      <c r="I12" s="126" t="s">
        <v>6</v>
      </c>
      <c r="J12" s="126" t="s">
        <v>41</v>
      </c>
      <c r="K12" s="126" t="s">
        <v>42</v>
      </c>
      <c r="L12" s="126" t="s">
        <v>28</v>
      </c>
      <c r="M12" s="128" t="s">
        <v>29</v>
      </c>
    </row>
    <row r="13" spans="1:13" ht="14.25" customHeight="1" x14ac:dyDescent="0.25">
      <c r="A13" s="114">
        <v>1</v>
      </c>
      <c r="B13" s="129" t="s">
        <v>2</v>
      </c>
      <c r="C13" s="158" t="s">
        <v>14</v>
      </c>
      <c r="D13" s="142" t="s">
        <v>1</v>
      </c>
      <c r="E13" s="143">
        <v>115</v>
      </c>
      <c r="F13" s="118">
        <v>60</v>
      </c>
      <c r="G13" s="144"/>
      <c r="H13" s="145">
        <v>22</v>
      </c>
      <c r="I13" s="111">
        <f>G13*1.22</f>
        <v>0</v>
      </c>
      <c r="J13" s="111">
        <f>L13/5</f>
        <v>0</v>
      </c>
      <c r="K13" s="111">
        <f>M13/5</f>
        <v>0</v>
      </c>
      <c r="L13" s="111">
        <f>E13*F13*G13</f>
        <v>0</v>
      </c>
      <c r="M13" s="112">
        <f>L13*1.22</f>
        <v>0</v>
      </c>
    </row>
    <row r="14" spans="1:13" ht="14.25" customHeight="1" thickBot="1" x14ac:dyDescent="0.3">
      <c r="A14" s="114">
        <v>2</v>
      </c>
      <c r="B14" s="129"/>
      <c r="C14" s="158" t="s">
        <v>20</v>
      </c>
      <c r="D14" s="142" t="s">
        <v>1</v>
      </c>
      <c r="E14" s="143">
        <v>50</v>
      </c>
      <c r="F14" s="118">
        <v>60</v>
      </c>
      <c r="G14" s="144"/>
      <c r="H14" s="145">
        <v>22</v>
      </c>
      <c r="I14" s="111">
        <f>G14*1.22</f>
        <v>0</v>
      </c>
      <c r="J14" s="111">
        <f>L14/5</f>
        <v>0</v>
      </c>
      <c r="K14" s="111">
        <f>M14/5</f>
        <v>0</v>
      </c>
      <c r="L14" s="111">
        <f>E14*F14*G14</f>
        <v>0</v>
      </c>
      <c r="M14" s="112">
        <f>L14*1.22</f>
        <v>0</v>
      </c>
    </row>
    <row r="15" spans="1:13" s="34" customFormat="1" ht="15.75" thickBot="1" x14ac:dyDescent="0.25">
      <c r="A15" s="159"/>
      <c r="B15" s="160"/>
      <c r="C15" s="161" t="s">
        <v>43</v>
      </c>
      <c r="D15" s="160"/>
      <c r="E15" s="162"/>
      <c r="F15" s="161"/>
      <c r="G15" s="163"/>
      <c r="H15" s="164"/>
      <c r="I15" s="163"/>
      <c r="J15" s="163">
        <f>SUM(J13:J14)</f>
        <v>0</v>
      </c>
      <c r="K15" s="163">
        <f>SUM(K13:K14)</f>
        <v>0</v>
      </c>
      <c r="L15" s="165">
        <f>SUM(L13:L14)</f>
        <v>0</v>
      </c>
      <c r="M15" s="166">
        <f>SUM(M13:M14)</f>
        <v>0</v>
      </c>
    </row>
    <row r="16" spans="1:13" s="34" customFormat="1" x14ac:dyDescent="0.2">
      <c r="A16" s="88"/>
      <c r="B16" s="88"/>
      <c r="C16" s="130"/>
      <c r="D16" s="88"/>
      <c r="E16" s="131"/>
      <c r="F16" s="130"/>
      <c r="G16" s="132"/>
      <c r="H16" s="133"/>
      <c r="I16" s="132"/>
      <c r="J16" s="132"/>
      <c r="K16" s="132"/>
      <c r="L16" s="134"/>
      <c r="M16" s="134"/>
    </row>
    <row r="17" spans="1:13" s="36" customFormat="1" ht="17.25" thickBot="1" x14ac:dyDescent="0.25">
      <c r="A17" s="88" t="s">
        <v>12</v>
      </c>
      <c r="B17" s="87"/>
      <c r="C17" s="149"/>
      <c r="D17" s="87"/>
      <c r="E17" s="150"/>
      <c r="F17" s="149"/>
      <c r="G17" s="151"/>
      <c r="H17" s="152"/>
      <c r="I17" s="151"/>
      <c r="J17" s="151"/>
      <c r="K17" s="151"/>
      <c r="L17" s="100"/>
      <c r="M17" s="100"/>
    </row>
    <row r="18" spans="1:13" s="38" customFormat="1" ht="63.75" x14ac:dyDescent="0.2">
      <c r="A18" s="120" t="s">
        <v>22</v>
      </c>
      <c r="B18" s="121"/>
      <c r="C18" s="135" t="s">
        <v>18</v>
      </c>
      <c r="D18" s="121" t="s">
        <v>0</v>
      </c>
      <c r="E18" s="136" t="s">
        <v>19</v>
      </c>
      <c r="F18" s="76" t="s">
        <v>4</v>
      </c>
      <c r="G18" s="137" t="s">
        <v>7</v>
      </c>
      <c r="H18" s="138" t="s">
        <v>5</v>
      </c>
      <c r="I18" s="137" t="s">
        <v>6</v>
      </c>
      <c r="J18" s="126" t="s">
        <v>41</v>
      </c>
      <c r="K18" s="126" t="s">
        <v>42</v>
      </c>
      <c r="L18" s="137" t="s">
        <v>28</v>
      </c>
      <c r="M18" s="139" t="s">
        <v>29</v>
      </c>
    </row>
    <row r="19" spans="1:13" s="38" customFormat="1" x14ac:dyDescent="0.2">
      <c r="A19" s="153" t="s">
        <v>23</v>
      </c>
      <c r="B19" s="140"/>
      <c r="C19" s="154">
        <v>500</v>
      </c>
      <c r="D19" s="146" t="s">
        <v>8</v>
      </c>
      <c r="E19" s="155">
        <f>C19*E13</f>
        <v>57500</v>
      </c>
      <c r="F19" s="156">
        <v>60</v>
      </c>
      <c r="G19" s="147"/>
      <c r="H19" s="148">
        <v>22</v>
      </c>
      <c r="I19" s="109">
        <f t="shared" ref="I19:I22" si="0">G19*1.22</f>
        <v>0</v>
      </c>
      <c r="J19" s="109">
        <f>L19/5</f>
        <v>0</v>
      </c>
      <c r="K19" s="109">
        <f>M19/5</f>
        <v>0</v>
      </c>
      <c r="L19" s="109">
        <f t="shared" ref="L19:L22" si="1">E19*F19*G19</f>
        <v>0</v>
      </c>
      <c r="M19" s="110">
        <f>E19*F19*G19*1.22</f>
        <v>0</v>
      </c>
    </row>
    <row r="20" spans="1:13" s="38" customFormat="1" x14ac:dyDescent="0.2">
      <c r="A20" s="153" t="s">
        <v>24</v>
      </c>
      <c r="B20" s="140"/>
      <c r="C20" s="154">
        <v>500</v>
      </c>
      <c r="D20" s="146" t="s">
        <v>8</v>
      </c>
      <c r="E20" s="155">
        <f>C20*E13</f>
        <v>57500</v>
      </c>
      <c r="F20" s="156">
        <v>60</v>
      </c>
      <c r="G20" s="147"/>
      <c r="H20" s="148">
        <v>22</v>
      </c>
      <c r="I20" s="109">
        <f t="shared" si="0"/>
        <v>0</v>
      </c>
      <c r="J20" s="109">
        <f t="shared" ref="J20:J22" si="2">L20/5</f>
        <v>0</v>
      </c>
      <c r="K20" s="109">
        <f t="shared" ref="K20:K22" si="3">M20/5</f>
        <v>0</v>
      </c>
      <c r="L20" s="109">
        <f t="shared" si="1"/>
        <v>0</v>
      </c>
      <c r="M20" s="110">
        <f t="shared" ref="M20:M22" si="4">E20*F20*G20*1.22</f>
        <v>0</v>
      </c>
    </row>
    <row r="21" spans="1:13" s="38" customFormat="1" x14ac:dyDescent="0.2">
      <c r="A21" s="153" t="s">
        <v>16</v>
      </c>
      <c r="B21" s="140"/>
      <c r="C21" s="154">
        <v>1300</v>
      </c>
      <c r="D21" s="146" t="s">
        <v>8</v>
      </c>
      <c r="E21" s="157">
        <f>C21*E14</f>
        <v>65000</v>
      </c>
      <c r="F21" s="119">
        <v>60</v>
      </c>
      <c r="G21" s="147"/>
      <c r="H21" s="148">
        <v>22</v>
      </c>
      <c r="I21" s="109">
        <f t="shared" si="0"/>
        <v>0</v>
      </c>
      <c r="J21" s="109">
        <f t="shared" si="2"/>
        <v>0</v>
      </c>
      <c r="K21" s="109">
        <f t="shared" si="3"/>
        <v>0</v>
      </c>
      <c r="L21" s="109">
        <f t="shared" si="1"/>
        <v>0</v>
      </c>
      <c r="M21" s="110">
        <f t="shared" si="4"/>
        <v>0</v>
      </c>
    </row>
    <row r="22" spans="1:13" s="38" customFormat="1" ht="15.75" thickBot="1" x14ac:dyDescent="0.25">
      <c r="A22" s="167" t="s">
        <v>17</v>
      </c>
      <c r="B22" s="168"/>
      <c r="C22" s="169">
        <v>1300</v>
      </c>
      <c r="D22" s="142" t="s">
        <v>8</v>
      </c>
      <c r="E22" s="170">
        <f>C22*E14</f>
        <v>65000</v>
      </c>
      <c r="F22" s="118">
        <v>60</v>
      </c>
      <c r="G22" s="144"/>
      <c r="H22" s="145">
        <v>22</v>
      </c>
      <c r="I22" s="111">
        <f t="shared" si="0"/>
        <v>0</v>
      </c>
      <c r="J22" s="111">
        <f t="shared" si="2"/>
        <v>0</v>
      </c>
      <c r="K22" s="111">
        <f t="shared" si="3"/>
        <v>0</v>
      </c>
      <c r="L22" s="111">
        <f t="shared" si="1"/>
        <v>0</v>
      </c>
      <c r="M22" s="112">
        <f t="shared" si="4"/>
        <v>0</v>
      </c>
    </row>
    <row r="23" spans="1:13" s="33" customFormat="1" ht="14.25" customHeight="1" thickBot="1" x14ac:dyDescent="0.25">
      <c r="A23" s="171"/>
      <c r="B23" s="81"/>
      <c r="C23" s="81" t="s">
        <v>44</v>
      </c>
      <c r="D23" s="83"/>
      <c r="E23" s="84"/>
      <c r="F23" s="85"/>
      <c r="G23" s="172"/>
      <c r="H23" s="173"/>
      <c r="I23" s="172"/>
      <c r="J23" s="172">
        <f>SUM(J19:J22)</f>
        <v>0</v>
      </c>
      <c r="K23" s="172">
        <f>SUM(K19:K22)</f>
        <v>0</v>
      </c>
      <c r="L23" s="172">
        <f>SUM(L19:L22)</f>
        <v>0</v>
      </c>
      <c r="M23" s="174">
        <f>SUM(M19:M22)</f>
        <v>0</v>
      </c>
    </row>
    <row r="24" spans="1:13" s="33" customFormat="1" ht="14.25" customHeight="1" x14ac:dyDescent="0.2">
      <c r="A24" s="4"/>
      <c r="B24" s="4"/>
      <c r="C24" s="4"/>
      <c r="D24" s="45"/>
      <c r="E24" s="12"/>
      <c r="F24" s="46"/>
      <c r="G24" s="90"/>
      <c r="H24" s="28"/>
      <c r="I24" s="90"/>
      <c r="J24" s="90"/>
      <c r="K24" s="90"/>
      <c r="L24" s="90"/>
      <c r="M24" s="90"/>
    </row>
    <row r="25" spans="1:13" x14ac:dyDescent="0.25">
      <c r="A25" s="19"/>
      <c r="C25" s="65" t="s">
        <v>36</v>
      </c>
      <c r="D25" s="50"/>
      <c r="E25" s="50"/>
      <c r="F25" s="50"/>
      <c r="G25" s="95"/>
      <c r="H25" s="67"/>
      <c r="I25" s="95"/>
      <c r="J25" s="95"/>
      <c r="K25" s="95"/>
      <c r="L25" s="96" t="s">
        <v>37</v>
      </c>
      <c r="M25" s="95"/>
    </row>
    <row r="26" spans="1:13" x14ac:dyDescent="0.25">
      <c r="A26" s="19"/>
      <c r="C26" s="20"/>
      <c r="D26" s="50"/>
      <c r="E26" s="50"/>
      <c r="F26" s="50"/>
      <c r="G26" s="95"/>
      <c r="H26" s="67"/>
      <c r="I26" s="95"/>
      <c r="J26" s="95"/>
      <c r="K26" s="95"/>
      <c r="L26" s="43"/>
      <c r="M26" s="95"/>
    </row>
    <row r="27" spans="1:13" x14ac:dyDescent="0.25">
      <c r="A27" s="14"/>
      <c r="B27" s="14"/>
      <c r="C27" s="65" t="s">
        <v>38</v>
      </c>
      <c r="D27" s="20"/>
      <c r="E27" s="48"/>
      <c r="F27" s="49"/>
      <c r="G27" s="96"/>
      <c r="H27" s="29"/>
      <c r="I27" s="96"/>
      <c r="J27" s="96"/>
      <c r="K27" s="96"/>
      <c r="L27" s="97" t="s">
        <v>39</v>
      </c>
      <c r="M27" s="96"/>
    </row>
    <row r="28" spans="1:13" s="23" customFormat="1" ht="16.5" x14ac:dyDescent="0.3">
      <c r="A28" s="27"/>
      <c r="B28" s="27"/>
      <c r="C28" s="24"/>
      <c r="D28" s="25"/>
      <c r="E28" s="26"/>
      <c r="F28" s="24"/>
      <c r="G28" s="94"/>
      <c r="H28" s="30"/>
      <c r="I28" s="94"/>
      <c r="J28" s="94"/>
      <c r="K28" s="94"/>
      <c r="L28" s="94"/>
      <c r="M28" s="94"/>
    </row>
    <row r="29" spans="1:13" x14ac:dyDescent="0.25">
      <c r="A29" s="18"/>
      <c r="B29" s="18"/>
      <c r="C29" s="15"/>
      <c r="D29" s="16"/>
      <c r="E29" s="17"/>
      <c r="F29" s="15"/>
      <c r="G29" s="98"/>
      <c r="H29" s="31"/>
      <c r="I29" s="98"/>
      <c r="J29" s="98"/>
      <c r="K29" s="98"/>
      <c r="L29" s="98"/>
      <c r="M29" s="94"/>
    </row>
    <row r="30" spans="1:13" x14ac:dyDescent="0.25">
      <c r="B30" s="19"/>
      <c r="C30" s="13"/>
      <c r="D30" s="20"/>
      <c r="E30" s="21"/>
      <c r="F30" s="13"/>
      <c r="G30" s="96"/>
      <c r="H30" s="29"/>
      <c r="I30" s="96"/>
      <c r="J30" s="96"/>
      <c r="K30" s="96"/>
      <c r="L30" s="96"/>
      <c r="M30" s="94"/>
    </row>
    <row r="31" spans="1:13" x14ac:dyDescent="0.25">
      <c r="A31" s="22"/>
      <c r="B31" s="22"/>
      <c r="C31" s="13"/>
      <c r="D31" s="20"/>
      <c r="E31" s="21"/>
      <c r="F31" s="13"/>
      <c r="G31" s="96"/>
      <c r="H31" s="29"/>
      <c r="I31" s="96"/>
      <c r="J31" s="96"/>
      <c r="K31" s="96"/>
      <c r="L31" s="96"/>
      <c r="M31" s="94"/>
    </row>
    <row r="32" spans="1:13" x14ac:dyDescent="0.25">
      <c r="A32" s="22"/>
      <c r="B32" s="22"/>
      <c r="C32" s="13"/>
      <c r="D32" s="20"/>
      <c r="E32" s="21"/>
      <c r="F32" s="13"/>
      <c r="G32" s="96"/>
      <c r="H32" s="29"/>
      <c r="I32" s="96"/>
      <c r="J32" s="96"/>
      <c r="K32" s="96"/>
      <c r="L32" s="96"/>
      <c r="M32" s="94"/>
    </row>
    <row r="33" spans="1:13" x14ac:dyDescent="0.25">
      <c r="A33" s="22"/>
      <c r="B33" s="22"/>
      <c r="C33" s="13"/>
      <c r="D33" s="20"/>
      <c r="E33" s="21"/>
      <c r="F33" s="13"/>
      <c r="G33" s="96"/>
      <c r="H33" s="29"/>
      <c r="I33" s="96"/>
      <c r="J33" s="96"/>
      <c r="K33" s="96"/>
      <c r="L33" s="96"/>
      <c r="M33" s="96"/>
    </row>
    <row r="34" spans="1:13" x14ac:dyDescent="0.25">
      <c r="A34" s="22"/>
      <c r="B34" s="22"/>
      <c r="C34" s="13"/>
      <c r="D34" s="20"/>
      <c r="E34" s="21"/>
      <c r="F34" s="13"/>
      <c r="G34" s="96"/>
      <c r="H34" s="29"/>
      <c r="I34" s="96"/>
      <c r="J34" s="96"/>
      <c r="K34" s="96"/>
      <c r="L34" s="96"/>
      <c r="M34" s="96"/>
    </row>
    <row r="35" spans="1:13" x14ac:dyDescent="0.25">
      <c r="A35" s="22"/>
      <c r="B35" s="22"/>
      <c r="C35" s="13"/>
      <c r="D35" s="20"/>
      <c r="E35" s="21"/>
      <c r="F35" s="13"/>
      <c r="G35" s="96"/>
      <c r="H35" s="29"/>
      <c r="I35" s="96"/>
      <c r="J35" s="96"/>
      <c r="K35" s="96"/>
      <c r="L35" s="96"/>
      <c r="M35" s="96"/>
    </row>
    <row r="36" spans="1:13" x14ac:dyDescent="0.25">
      <c r="A36" s="22"/>
      <c r="B36" s="22"/>
      <c r="C36" s="13"/>
      <c r="D36" s="20"/>
      <c r="E36" s="21"/>
      <c r="F36" s="13"/>
      <c r="G36" s="96"/>
      <c r="H36" s="29"/>
      <c r="I36" s="96"/>
      <c r="J36" s="96"/>
      <c r="K36" s="96"/>
      <c r="L36" s="96"/>
      <c r="M36" s="96"/>
    </row>
  </sheetData>
  <pageMargins left="0.70866141732283472" right="0.70866141732283472" top="0.74803149606299213" bottom="0.74803149606299213" header="0.31496062992125984" footer="0.31496062992125984"/>
  <pageSetup paperSize="9" scale="75" orientation="landscape" r:id="rId1"/>
  <headerFooter>
    <oddFooter xml:space="preserve">&amp;R
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3A497D-7BC8-47ED-8ABB-F6DDA2172BBA}">
  <dimension ref="A1:I32"/>
  <sheetViews>
    <sheetView tabSelected="1" zoomScaleNormal="100" workbookViewId="0">
      <selection activeCell="F37" sqref="F37"/>
    </sheetView>
  </sheetViews>
  <sheetFormatPr defaultRowHeight="12.75" x14ac:dyDescent="0.2"/>
  <cols>
    <col min="1" max="1" width="5.85546875" style="50" customWidth="1"/>
    <col min="2" max="2" width="6.85546875" style="50" hidden="1" customWidth="1"/>
    <col min="3" max="3" width="30.28515625" style="50" customWidth="1"/>
    <col min="4" max="4" width="3.42578125" style="50" bestFit="1" customWidth="1"/>
    <col min="5" max="5" width="10.28515625" style="50" customWidth="1"/>
    <col min="6" max="6" width="9.140625" style="50"/>
    <col min="7" max="7" width="14.42578125" style="51" customWidth="1"/>
    <col min="8" max="8" width="19.140625" style="95" customWidth="1"/>
    <col min="9" max="9" width="17.42578125" style="95" customWidth="1"/>
    <col min="10" max="16384" width="9.140625" style="50"/>
  </cols>
  <sheetData>
    <row r="1" spans="1:9" x14ac:dyDescent="0.2">
      <c r="A1" s="1"/>
      <c r="B1" s="1"/>
      <c r="C1" s="2"/>
      <c r="D1" s="44"/>
      <c r="E1" s="44"/>
      <c r="F1" s="4"/>
      <c r="G1" s="39"/>
      <c r="H1" s="42"/>
      <c r="I1" s="99"/>
    </row>
    <row r="2" spans="1:9" x14ac:dyDescent="0.2">
      <c r="A2" s="1"/>
      <c r="B2" s="1"/>
      <c r="C2" s="5"/>
      <c r="D2" s="2"/>
      <c r="E2" s="2"/>
      <c r="F2" s="7"/>
      <c r="G2" s="39"/>
      <c r="H2" s="100"/>
    </row>
    <row r="3" spans="1:9" x14ac:dyDescent="0.2">
      <c r="A3" s="1"/>
      <c r="B3" s="1"/>
      <c r="C3" s="5"/>
      <c r="D3" s="2"/>
      <c r="E3" s="2"/>
      <c r="F3" s="7"/>
      <c r="G3" s="39"/>
      <c r="H3" s="90"/>
      <c r="I3" s="90"/>
    </row>
    <row r="4" spans="1:9" x14ac:dyDescent="0.2">
      <c r="A4" s="1"/>
      <c r="B4" s="1"/>
      <c r="C4" s="5"/>
      <c r="D4" s="9"/>
      <c r="E4" s="9"/>
      <c r="F4" s="4"/>
      <c r="G4" s="39"/>
      <c r="H4" s="90"/>
      <c r="I4" s="90"/>
    </row>
    <row r="5" spans="1:9" x14ac:dyDescent="0.2">
      <c r="A5" s="1"/>
      <c r="B5" s="1"/>
      <c r="C5" s="41" t="s">
        <v>31</v>
      </c>
      <c r="D5" s="9"/>
      <c r="E5" s="9"/>
      <c r="F5" s="4"/>
      <c r="G5" s="39"/>
      <c r="H5" s="90"/>
      <c r="I5" s="42" t="s">
        <v>32</v>
      </c>
    </row>
    <row r="6" spans="1:9" x14ac:dyDescent="0.2">
      <c r="A6" s="1"/>
      <c r="B6" s="1"/>
      <c r="C6" s="5"/>
      <c r="D6" s="44"/>
      <c r="E6" s="9"/>
      <c r="F6" s="4"/>
      <c r="G6" s="52"/>
      <c r="H6" s="90"/>
      <c r="I6" s="43" t="s">
        <v>35</v>
      </c>
    </row>
    <row r="7" spans="1:9" x14ac:dyDescent="0.2">
      <c r="A7" s="1"/>
      <c r="B7" s="1"/>
      <c r="C7" s="5"/>
      <c r="D7" s="2"/>
      <c r="E7" s="7"/>
      <c r="F7" s="10"/>
      <c r="G7" s="39"/>
      <c r="H7" s="90"/>
      <c r="I7" s="90"/>
    </row>
    <row r="8" spans="1:9" x14ac:dyDescent="0.2">
      <c r="A8" s="1"/>
      <c r="B8" s="1"/>
      <c r="C8" s="5"/>
      <c r="D8" s="11"/>
      <c r="E8" s="10"/>
      <c r="F8" s="10"/>
      <c r="G8" s="39"/>
      <c r="H8" s="90"/>
      <c r="I8" s="90"/>
    </row>
    <row r="9" spans="1:9" x14ac:dyDescent="0.2">
      <c r="A9" s="1"/>
      <c r="B9" s="1"/>
      <c r="C9" s="5"/>
      <c r="D9" s="11"/>
      <c r="E9" s="28"/>
      <c r="F9" s="12"/>
      <c r="G9" s="69" t="s">
        <v>34</v>
      </c>
      <c r="H9" s="90"/>
      <c r="I9" s="90"/>
    </row>
    <row r="10" spans="1:9" s="59" customFormat="1" x14ac:dyDescent="0.2">
      <c r="A10" s="53"/>
      <c r="B10" s="53"/>
      <c r="C10" s="54"/>
      <c r="D10" s="55"/>
      <c r="E10" s="56"/>
      <c r="F10" s="56"/>
      <c r="G10" s="57"/>
      <c r="H10" s="101"/>
      <c r="I10" s="101"/>
    </row>
    <row r="11" spans="1:9" s="60" customFormat="1" ht="14.25" customHeight="1" thickBot="1" x14ac:dyDescent="0.25">
      <c r="A11" s="4"/>
      <c r="B11" s="4"/>
      <c r="C11" s="4"/>
      <c r="D11" s="45"/>
      <c r="E11" s="12"/>
      <c r="F11" s="46"/>
      <c r="G11" s="39"/>
      <c r="H11" s="90"/>
      <c r="I11" s="90"/>
    </row>
    <row r="12" spans="1:9" s="61" customFormat="1" ht="38.25" x14ac:dyDescent="0.2">
      <c r="A12" s="74" t="s">
        <v>9</v>
      </c>
      <c r="B12" s="75"/>
      <c r="C12" s="76" t="s">
        <v>27</v>
      </c>
      <c r="D12" s="77"/>
      <c r="E12" s="78"/>
      <c r="F12" s="77"/>
      <c r="G12" s="79"/>
      <c r="H12" s="102" t="s">
        <v>28</v>
      </c>
      <c r="I12" s="103" t="s">
        <v>29</v>
      </c>
    </row>
    <row r="13" spans="1:9" s="60" customFormat="1" x14ac:dyDescent="0.2">
      <c r="A13" s="113" t="s">
        <v>10</v>
      </c>
      <c r="B13" s="13"/>
      <c r="C13" s="175" t="s">
        <v>26</v>
      </c>
      <c r="D13" s="176"/>
      <c r="E13" s="176"/>
      <c r="F13" s="70"/>
      <c r="G13" s="71"/>
      <c r="H13" s="109">
        <f>'Ponudbeni predračun'!L15</f>
        <v>0</v>
      </c>
      <c r="I13" s="110">
        <f>'Ponudbeni predračun'!M15</f>
        <v>0</v>
      </c>
    </row>
    <row r="14" spans="1:9" ht="13.5" thickBot="1" x14ac:dyDescent="0.25">
      <c r="A14" s="114" t="s">
        <v>11</v>
      </c>
      <c r="B14" s="13"/>
      <c r="C14" s="115" t="s">
        <v>40</v>
      </c>
      <c r="D14" s="116"/>
      <c r="E14" s="117"/>
      <c r="F14" s="72"/>
      <c r="G14" s="73"/>
      <c r="H14" s="111">
        <f>'Ponudbeni predračun'!L23</f>
        <v>0</v>
      </c>
      <c r="I14" s="112">
        <f>'Ponudbeni predračun'!M23</f>
        <v>0</v>
      </c>
    </row>
    <row r="15" spans="1:9" ht="13.5" thickBot="1" x14ac:dyDescent="0.25">
      <c r="A15" s="80"/>
      <c r="B15" s="81"/>
      <c r="C15" s="82" t="s">
        <v>13</v>
      </c>
      <c r="D15" s="83"/>
      <c r="E15" s="84"/>
      <c r="F15" s="85"/>
      <c r="G15" s="86"/>
      <c r="H15" s="104">
        <f>SUM(H13:H14)</f>
        <v>0</v>
      </c>
      <c r="I15" s="105">
        <f>SUM(I13:I14)</f>
        <v>0</v>
      </c>
    </row>
    <row r="16" spans="1:9" x14ac:dyDescent="0.2">
      <c r="A16" s="4"/>
      <c r="B16" s="4"/>
      <c r="C16" s="4"/>
      <c r="D16" s="45"/>
      <c r="E16" s="12"/>
      <c r="F16" s="46"/>
      <c r="G16" s="39"/>
      <c r="H16" s="90"/>
      <c r="I16" s="90"/>
    </row>
    <row r="17" spans="1:9" s="63" customFormat="1" x14ac:dyDescent="0.2">
      <c r="A17" s="62"/>
      <c r="B17" s="62"/>
      <c r="C17" s="65" t="s">
        <v>36</v>
      </c>
      <c r="F17" s="62"/>
      <c r="G17" s="64"/>
      <c r="H17" s="96" t="s">
        <v>37</v>
      </c>
      <c r="I17" s="106"/>
    </row>
    <row r="18" spans="1:9" x14ac:dyDescent="0.2">
      <c r="A18" s="13"/>
      <c r="B18" s="13"/>
      <c r="C18" s="20"/>
      <c r="F18" s="65"/>
      <c r="G18" s="40"/>
      <c r="H18" s="43"/>
      <c r="I18" s="96"/>
    </row>
    <row r="19" spans="1:9" x14ac:dyDescent="0.2">
      <c r="A19" s="13"/>
      <c r="B19" s="13"/>
      <c r="C19" s="65" t="s">
        <v>38</v>
      </c>
      <c r="F19" s="65"/>
      <c r="G19" s="40"/>
      <c r="H19" s="97" t="s">
        <v>39</v>
      </c>
      <c r="I19" s="96"/>
    </row>
    <row r="20" spans="1:9" x14ac:dyDescent="0.2">
      <c r="A20" s="4"/>
      <c r="B20" s="4"/>
      <c r="C20" s="4"/>
      <c r="D20" s="45"/>
      <c r="E20" s="12"/>
      <c r="F20" s="46"/>
      <c r="G20" s="39"/>
      <c r="H20" s="90"/>
      <c r="I20" s="90"/>
    </row>
    <row r="21" spans="1:9" x14ac:dyDescent="0.2">
      <c r="A21" s="47"/>
      <c r="C21" s="66"/>
    </row>
    <row r="22" spans="1:9" x14ac:dyDescent="0.2">
      <c r="A22" s="47"/>
    </row>
    <row r="23" spans="1:9" x14ac:dyDescent="0.2">
      <c r="A23" s="13"/>
      <c r="B23" s="13"/>
      <c r="C23" s="13"/>
      <c r="D23" s="20"/>
      <c r="E23" s="48"/>
      <c r="F23" s="49"/>
      <c r="G23" s="40"/>
      <c r="H23" s="96"/>
      <c r="I23" s="96"/>
    </row>
    <row r="24" spans="1:9" x14ac:dyDescent="0.2">
      <c r="A24" s="68"/>
      <c r="B24" s="68"/>
      <c r="C24" s="65"/>
      <c r="D24" s="20"/>
      <c r="E24" s="48"/>
      <c r="F24" s="65"/>
      <c r="G24" s="40"/>
      <c r="H24" s="96"/>
      <c r="I24" s="96"/>
    </row>
    <row r="25" spans="1:9" x14ac:dyDescent="0.2">
      <c r="A25" s="68"/>
      <c r="B25" s="68"/>
      <c r="C25" s="65"/>
      <c r="D25" s="20"/>
      <c r="E25" s="48"/>
      <c r="F25" s="65"/>
      <c r="G25" s="40"/>
      <c r="H25" s="96"/>
      <c r="I25" s="96"/>
    </row>
    <row r="26" spans="1:9" x14ac:dyDescent="0.2">
      <c r="B26" s="47"/>
      <c r="C26" s="13"/>
      <c r="D26" s="20"/>
      <c r="E26" s="21"/>
      <c r="F26" s="13"/>
      <c r="G26" s="40"/>
      <c r="H26" s="96"/>
      <c r="I26" s="96"/>
    </row>
    <row r="27" spans="1:9" x14ac:dyDescent="0.2">
      <c r="A27" s="22"/>
      <c r="B27" s="22"/>
      <c r="C27" s="13"/>
      <c r="D27" s="20"/>
      <c r="E27" s="21"/>
      <c r="F27" s="13"/>
      <c r="G27" s="40"/>
      <c r="H27" s="96"/>
      <c r="I27" s="96"/>
    </row>
    <row r="28" spans="1:9" x14ac:dyDescent="0.2">
      <c r="A28" s="22"/>
      <c r="B28" s="22"/>
      <c r="C28" s="13"/>
      <c r="D28" s="20"/>
      <c r="E28" s="21"/>
      <c r="F28" s="13"/>
      <c r="G28" s="40"/>
      <c r="H28" s="96"/>
      <c r="I28" s="96"/>
    </row>
    <row r="29" spans="1:9" x14ac:dyDescent="0.2">
      <c r="A29" s="22"/>
      <c r="B29" s="22"/>
      <c r="C29" s="13"/>
      <c r="D29" s="20"/>
      <c r="E29" s="21"/>
      <c r="F29" s="13"/>
      <c r="G29" s="40"/>
      <c r="H29" s="96"/>
      <c r="I29" s="96"/>
    </row>
    <row r="30" spans="1:9" x14ac:dyDescent="0.2">
      <c r="A30" s="22"/>
      <c r="B30" s="22"/>
      <c r="C30" s="13"/>
      <c r="D30" s="20"/>
      <c r="E30" s="21"/>
      <c r="F30" s="13"/>
      <c r="G30" s="40"/>
      <c r="H30" s="96"/>
      <c r="I30" s="96"/>
    </row>
    <row r="31" spans="1:9" x14ac:dyDescent="0.2">
      <c r="A31" s="22"/>
      <c r="B31" s="22"/>
      <c r="C31" s="13"/>
      <c r="D31" s="20"/>
      <c r="E31" s="21"/>
      <c r="F31" s="13"/>
      <c r="G31" s="40"/>
      <c r="H31" s="96"/>
      <c r="I31" s="96"/>
    </row>
    <row r="32" spans="1:9" x14ac:dyDescent="0.2">
      <c r="A32" s="22"/>
      <c r="B32" s="22"/>
      <c r="C32" s="13"/>
      <c r="D32" s="20"/>
      <c r="E32" s="21"/>
      <c r="F32" s="13"/>
      <c r="G32" s="40"/>
      <c r="H32" s="96"/>
      <c r="I32" s="96"/>
    </row>
  </sheetData>
  <mergeCells count="1">
    <mergeCell ref="C13:E1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</vt:i4>
      </vt:variant>
      <vt:variant>
        <vt:lpstr>Imenovani obsegi</vt:lpstr>
      </vt:variant>
      <vt:variant>
        <vt:i4>2</vt:i4>
      </vt:variant>
    </vt:vector>
  </HeadingPairs>
  <TitlesOfParts>
    <vt:vector size="4" baseType="lpstr">
      <vt:lpstr>Ponudbeni predračun</vt:lpstr>
      <vt:lpstr>Rekapitulacija</vt:lpstr>
      <vt:lpstr>'Ponudbeni predračun'!Področje_tiskanja</vt:lpstr>
      <vt:lpstr>Rekapitulacija!Področje_tiskanja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2006-11-28T10:36:17Z</dcterms:created>
  <dcterms:modified xsi:type="dcterms:W3CDTF">2025-11-18T07:47:08Z</dcterms:modified>
</cp:coreProperties>
</file>